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45" yWindow="45" windowWidth="19440" windowHeight="11655"/>
  </bookViews>
  <sheets>
    <sheet name="신규" sheetId="1" r:id="rId1"/>
  </sheets>
  <definedNames>
    <definedName name="_xlnm.Print_Area" localSheetId="0">신규!$A$1:$M$11</definedName>
  </definedNames>
  <calcPr calcId="125725"/>
</workbook>
</file>

<file path=xl/calcChain.xml><?xml version="1.0" encoding="utf-8"?>
<calcChain xmlns="http://schemas.openxmlformats.org/spreadsheetml/2006/main">
  <c r="L9" i="1"/>
  <c r="L8"/>
  <c r="L7"/>
  <c r="L6"/>
  <c r="L5"/>
  <c r="L4"/>
  <c r="L3"/>
  <c r="L2"/>
  <c r="E10" l="1"/>
  <c r="L10" l="1"/>
</calcChain>
</file>

<file path=xl/sharedStrings.xml><?xml version="1.0" encoding="utf-8"?>
<sst xmlns="http://schemas.openxmlformats.org/spreadsheetml/2006/main" count="64" uniqueCount="34">
  <si>
    <t>비고란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</si>
  <si>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</si>
  <si>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</si>
  <si>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</si>
  <si>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</si>
  <si>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</si>
  <si>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</si>
  <si>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자체조달</t>
  </si>
  <si>
    <t>전문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</si>
  <si>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</si>
  <si>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</si>
  <si>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</si>
  <si>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</si>
  <si>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</si>
  <si>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</si>
  <si>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</si>
  <si>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</si>
  <si>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</si>
  <si>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</si>
  <si>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전라남도</t>
  </si>
  <si>
    <t>통신</t>
  </si>
  <si>
    <t>자체조달</t>
    <phoneticPr fontId="3" type="noConversion"/>
  </si>
  <si>
    <t>여수공항 소방차고 파라펫 보수 및 기타공사</t>
    <phoneticPr fontId="3" type="noConversion"/>
  </si>
  <si>
    <t>건축</t>
    <phoneticPr fontId="3" type="noConversion"/>
  </si>
  <si>
    <t>토목</t>
  </si>
  <si>
    <t>전기</t>
  </si>
  <si>
    <t>여수공항 열원장비세관및 기타공사</t>
    <phoneticPr fontId="3" type="noConversion"/>
  </si>
  <si>
    <t>공사</t>
    <phoneticPr fontId="3" type="noConversion"/>
  </si>
  <si>
    <t>여수공항 탑승교 보수공사</t>
    <phoneticPr fontId="3" type="noConversion"/>
  </si>
  <si>
    <t>여수공항 토목시설 보수공사</t>
    <phoneticPr fontId="3" type="noConversion"/>
  </si>
  <si>
    <t>항행안전시설 장비실 및 안테나 도장공사</t>
    <phoneticPr fontId="3" type="noConversion"/>
  </si>
  <si>
    <t>여수 항행안전시설 장비실 및 안테나 도장공사</t>
    <phoneticPr fontId="3" type="noConversion"/>
  </si>
  <si>
    <t>여수공항 냉난방 공조설비 난방코일 교체공사</t>
    <phoneticPr fontId="3" type="noConversion"/>
  </si>
  <si>
    <t>여수공항 수하물처리시설 보수공사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</si>
</sst>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);[Red]\(#,##0\)"/>
  </numFmts>
  <fonts count="5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6" fontId="0" fillId="0" borderId="1" xfId="1" applyNumberFormat="1" applyFont="1" applyBorder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49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0"/>
  <sheetViews>
    <sheetView tabSelected="1" view="pageBreakPreview" zoomScale="115" zoomScaleSheetLayoutView="115" workbookViewId="0">
      <selection activeCell="E11" sqref="E11"/>
    </sheetView>
  </sheetViews>
  <sheetFormatPr defaultRowHeight="13.5"/>
  <cols>
    <col min="1" max="1" width="4.6640625" style="4" bestFit="1" customWidth="1"/>
    <col min="2" max="2" width="8" style="4" bestFit="1" customWidth="1"/>
    <col min="3" max="3" width="6.33203125" style="4" bestFit="1" customWidth="1"/>
    <col min="4" max="4" width="8.21875" bestFit="1" customWidth="1"/>
    <col min="5" max="5" width="34.21875" customWidth="1"/>
    <col min="6" max="6" width="9.88671875" style="3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>
      <c r="A1" s="10" t="s">
        <v>15</v>
      </c>
      <c r="B1" s="11" t="s">
        <v>1</v>
      </c>
      <c r="C1" s="12" t="s">
        <v>2</v>
      </c>
      <c r="D1" s="12" t="s">
        <v>3</v>
      </c>
      <c r="E1" s="11" t="s">
        <v>4</v>
      </c>
      <c r="F1" s="13" t="s">
        <v>13</v>
      </c>
      <c r="G1" s="11" t="s">
        <v>5</v>
      </c>
      <c r="H1" s="11" t="s">
        <v>6</v>
      </c>
      <c r="I1" s="12" t="s">
        <v>9</v>
      </c>
      <c r="J1" s="12" t="s">
        <v>10</v>
      </c>
      <c r="K1" s="12" t="s">
        <v>11</v>
      </c>
      <c r="L1" s="12" t="s">
        <v>12</v>
      </c>
      <c r="M1" s="14" t="s">
        <v>0</v>
      </c>
    </row>
    <row r="2" spans="1:13" ht="17.25" customHeight="1">
      <c r="A2" s="6">
        <v>1</v>
      </c>
      <c r="B2" s="5">
        <v>2016</v>
      </c>
      <c r="C2" s="5">
        <v>2</v>
      </c>
      <c r="D2" s="5" t="s">
        <v>21</v>
      </c>
      <c r="E2" s="1" t="s">
        <v>22</v>
      </c>
      <c r="F2" s="8" t="s">
        <v>19</v>
      </c>
      <c r="G2" s="9" t="s">
        <v>23</v>
      </c>
      <c r="H2" s="5" t="s">
        <v>14</v>
      </c>
      <c r="I2" s="2">
        <v>97000000</v>
      </c>
      <c r="J2" s="2">
        <v>0</v>
      </c>
      <c r="K2" s="2">
        <v>0</v>
      </c>
      <c r="L2" s="2">
        <f t="shared" ref="L2:L9" si="0">SUM(I2:K2)</f>
        <v>97000000</v>
      </c>
      <c r="M2" s="23" t="s">
        <v>27</v>
      </c>
    </row>
    <row r="3" spans="1:13" ht="17.25" customHeight="1">
      <c r="A3" s="6">
        <v>2</v>
      </c>
      <c r="B3" s="5">
        <v>2016</v>
      </c>
      <c r="C3" s="5">
        <v>4</v>
      </c>
      <c r="D3" s="5" t="s">
        <v>7</v>
      </c>
      <c r="E3" s="1" t="s">
        <v>26</v>
      </c>
      <c r="F3" s="8" t="s">
        <v>19</v>
      </c>
      <c r="G3" s="5" t="s">
        <v>8</v>
      </c>
      <c r="H3" s="5" t="s">
        <v>14</v>
      </c>
      <c r="I3" s="2">
        <v>5320000</v>
      </c>
      <c r="J3" s="2"/>
      <c r="K3" s="2"/>
      <c r="L3" s="2">
        <f t="shared" si="0"/>
        <v>5320000</v>
      </c>
      <c r="M3" s="23" t="s">
        <v>27</v>
      </c>
    </row>
    <row r="4" spans="1:13" ht="17.25" customHeight="1">
      <c r="A4" s="6">
        <v>3</v>
      </c>
      <c r="B4" s="5">
        <v>2016</v>
      </c>
      <c r="C4" s="5">
        <v>4</v>
      </c>
      <c r="D4" s="5" t="s">
        <v>7</v>
      </c>
      <c r="E4" s="1" t="s">
        <v>28</v>
      </c>
      <c r="F4" s="8" t="s">
        <v>19</v>
      </c>
      <c r="G4" s="5" t="s">
        <v>25</v>
      </c>
      <c r="H4" s="5" t="s">
        <v>14</v>
      </c>
      <c r="I4" s="7">
        <v>148000000</v>
      </c>
      <c r="J4" s="2"/>
      <c r="K4" s="2"/>
      <c r="L4" s="2">
        <f t="shared" si="0"/>
        <v>148000000</v>
      </c>
      <c r="M4" s="23" t="s">
        <v>27</v>
      </c>
    </row>
    <row r="5" spans="1:13" ht="17.25" customHeight="1">
      <c r="A5" s="6">
        <v>4</v>
      </c>
      <c r="B5" s="5">
        <v>2016</v>
      </c>
      <c r="C5" s="5">
        <v>4</v>
      </c>
      <c r="D5" s="5" t="s">
        <v>21</v>
      </c>
      <c r="E5" s="1" t="s">
        <v>29</v>
      </c>
      <c r="F5" s="8" t="s">
        <v>19</v>
      </c>
      <c r="G5" s="9" t="s">
        <v>24</v>
      </c>
      <c r="H5" s="5" t="s">
        <v>14</v>
      </c>
      <c r="I5" s="2">
        <v>140000000</v>
      </c>
      <c r="J5" s="2">
        <v>0</v>
      </c>
      <c r="K5" s="2">
        <v>0</v>
      </c>
      <c r="L5" s="2">
        <f t="shared" si="0"/>
        <v>140000000</v>
      </c>
      <c r="M5" s="23" t="s">
        <v>27</v>
      </c>
    </row>
    <row r="6" spans="1:13" ht="17.25" customHeight="1">
      <c r="A6" s="6">
        <v>5</v>
      </c>
      <c r="B6" s="5">
        <v>2016</v>
      </c>
      <c r="C6" s="5">
        <v>4</v>
      </c>
      <c r="D6" s="5" t="s">
        <v>21</v>
      </c>
      <c r="E6" s="1" t="s">
        <v>30</v>
      </c>
      <c r="F6" s="8" t="s">
        <v>19</v>
      </c>
      <c r="G6" s="5" t="s">
        <v>20</v>
      </c>
      <c r="H6" s="5" t="s">
        <v>14</v>
      </c>
      <c r="I6" s="2">
        <v>25000000</v>
      </c>
      <c r="J6" s="2">
        <v>0</v>
      </c>
      <c r="K6" s="2">
        <v>0</v>
      </c>
      <c r="L6" s="2">
        <f t="shared" si="0"/>
        <v>25000000</v>
      </c>
      <c r="M6" s="23" t="s">
        <v>27</v>
      </c>
    </row>
    <row r="7" spans="1:13" ht="17.25" customHeight="1">
      <c r="A7" s="6">
        <v>6</v>
      </c>
      <c r="B7" s="5">
        <v>2016</v>
      </c>
      <c r="C7" s="5">
        <v>5</v>
      </c>
      <c r="D7" s="5" t="s">
        <v>7</v>
      </c>
      <c r="E7" s="1" t="s">
        <v>31</v>
      </c>
      <c r="F7" s="8" t="s">
        <v>19</v>
      </c>
      <c r="G7" s="5" t="s">
        <v>8</v>
      </c>
      <c r="H7" s="5" t="s">
        <v>14</v>
      </c>
      <c r="I7" s="7">
        <v>25000000</v>
      </c>
      <c r="J7" s="2"/>
      <c r="K7" s="2"/>
      <c r="L7" s="2">
        <f t="shared" si="0"/>
        <v>25000000</v>
      </c>
      <c r="M7" s="23" t="s">
        <v>27</v>
      </c>
    </row>
    <row r="8" spans="1:13" ht="17.25" customHeight="1">
      <c r="A8" s="6">
        <v>7</v>
      </c>
      <c r="B8" s="5">
        <v>2016</v>
      </c>
      <c r="C8" s="5">
        <v>5</v>
      </c>
      <c r="D8" s="5" t="s">
        <v>21</v>
      </c>
      <c r="E8" s="1" t="s">
        <v>32</v>
      </c>
      <c r="F8" s="8" t="s">
        <v>19</v>
      </c>
      <c r="G8" s="5" t="s">
        <v>8</v>
      </c>
      <c r="H8" s="5" t="s">
        <v>14</v>
      </c>
      <c r="I8" s="7">
        <v>35000000</v>
      </c>
      <c r="J8" s="2"/>
      <c r="K8" s="2"/>
      <c r="L8" s="2">
        <f t="shared" si="0"/>
        <v>35000000</v>
      </c>
      <c r="M8" s="23" t="s">
        <v>27</v>
      </c>
    </row>
    <row r="9" spans="1:13" ht="17.25" customHeight="1">
      <c r="A9" s="6">
        <v>8</v>
      </c>
      <c r="B9" s="5">
        <v>2016</v>
      </c>
      <c r="C9" s="5">
        <v>9</v>
      </c>
      <c r="D9" s="5" t="s">
        <v>21</v>
      </c>
      <c r="E9" s="1" t="s">
        <v>33</v>
      </c>
      <c r="F9" s="8" t="s">
        <v>19</v>
      </c>
      <c r="G9" s="5" t="s">
        <v>8</v>
      </c>
      <c r="H9" s="5" t="s">
        <v>14</v>
      </c>
      <c r="I9" s="2">
        <v>130000000</v>
      </c>
      <c r="J9" s="2">
        <v>0</v>
      </c>
      <c r="K9" s="2">
        <v>0</v>
      </c>
      <c r="L9" s="2">
        <f t="shared" si="0"/>
        <v>130000000</v>
      </c>
      <c r="M9" s="23" t="s">
        <v>27</v>
      </c>
    </row>
    <row r="10" spans="1:13">
      <c r="A10" s="15" t="s">
        <v>16</v>
      </c>
      <c r="B10" s="16"/>
      <c r="C10" s="17"/>
      <c r="D10" s="18" t="s">
        <v>17</v>
      </c>
      <c r="E10" s="17">
        <f>COUNTA(E2:E9)</f>
        <v>8</v>
      </c>
      <c r="F10" s="19"/>
      <c r="G10" s="20"/>
      <c r="H10" s="20"/>
      <c r="I10" s="20"/>
      <c r="J10" s="20"/>
      <c r="K10" s="18" t="s">
        <v>18</v>
      </c>
      <c r="L10" s="21">
        <f>SUM(L2:L9)</f>
        <v>605320000</v>
      </c>
      <c r="M10" s="22"/>
    </row>
  </sheetData>
  <phoneticPr fontId="3" type="noConversion"/>
  <dataValidations disablePrompts="1" count="4">
    <dataValidation type="list" allowBlank="1" showInputMessage="1" showErrorMessage="1" sqref="G2:G9">
      <formula1>"토건,토목,건축,전문,전기,통신,소방,기타"</formula1>
    </dataValidation>
    <dataValidation type="list" allowBlank="1" showInputMessage="1" showErrorMessage="1" sqref="H2:H9">
      <formula1>"대안,턴키,일반,PQ,수의,실적"</formula1>
    </dataValidation>
    <dataValidation type="list" allowBlank="1" showInputMessage="1" showErrorMessage="1" sqref="D2:D9">
      <formula1>"자체조달,중앙조달"</formula1>
    </dataValidation>
    <dataValidation type="list" showInputMessage="1" showErrorMessage="1" sqref="F2:F9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2016-01-18T04:49:44Z</cp:lastPrinted>
  <dcterms:created xsi:type="dcterms:W3CDTF">2008-05-26T06:05:20Z</dcterms:created>
  <dcterms:modified xsi:type="dcterms:W3CDTF">2016-01-25T01:38:00Z</dcterms:modified>
</cp:coreProperties>
</file>